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Глебова" sheetId="9" r:id="rId2"/>
    <sheet name="Гоголева" sheetId="10" r:id="rId3"/>
    <sheet name="Гуляев" sheetId="11" r:id="rId4"/>
    <sheet name="Дружинин" sheetId="12" r:id="rId5"/>
    <sheet name="Николаев" sheetId="13" r:id="rId6"/>
    <sheet name="Одинаев" sheetId="14" r:id="rId7"/>
    <sheet name="Прокопьев" sheetId="16" r:id="rId8"/>
    <sheet name="Рябова" sheetId="17" r:id="rId9"/>
    <sheet name="Сапелкин" sheetId="18" r:id="rId10"/>
    <sheet name="Секретов" sheetId="22" r:id="rId11"/>
    <sheet name="Скрябина" sheetId="23" r:id="rId12"/>
    <sheet name="Халитов" sheetId="19" r:id="rId13"/>
    <sheet name="Шкребтан" sheetId="20" r:id="rId14"/>
    <sheet name="Яковлев" sheetId="21" r:id="rId15"/>
  </sheets>
  <calcPr calcId="152511"/>
</workbook>
</file>

<file path=xl/calcChain.xml><?xml version="1.0" encoding="utf-8"?>
<calcChain xmlns="http://schemas.openxmlformats.org/spreadsheetml/2006/main">
  <c r="H24" i="2" l="1"/>
  <c r="H23" i="2"/>
  <c r="H22" i="2"/>
  <c r="Q23" i="2" l="1"/>
  <c r="Q24" i="2" l="1"/>
  <c r="Q22" i="2"/>
  <c r="M24" i="2"/>
  <c r="M23" i="2"/>
  <c r="M22" i="2"/>
  <c r="D22" i="2" l="1"/>
  <c r="R9" i="2"/>
  <c r="J24" i="2"/>
  <c r="K24" i="2"/>
  <c r="L24" i="2"/>
  <c r="N24" i="2"/>
  <c r="O24" i="2"/>
  <c r="J23" i="2"/>
  <c r="K23" i="2"/>
  <c r="L23" i="2"/>
  <c r="N23" i="2"/>
  <c r="O23" i="2"/>
  <c r="J22" i="2"/>
  <c r="K22" i="2"/>
  <c r="L22" i="2"/>
  <c r="N22" i="2"/>
  <c r="O22" i="2"/>
  <c r="E24" i="2"/>
  <c r="E23" i="2"/>
  <c r="E22" i="2"/>
  <c r="R19" i="2" l="1"/>
  <c r="R20" i="2"/>
  <c r="R11" i="2"/>
  <c r="R8" i="2" l="1"/>
  <c r="R10" i="2" l="1"/>
  <c r="R12" i="2"/>
  <c r="R13" i="2"/>
  <c r="R14" i="2"/>
  <c r="R15" i="2"/>
  <c r="R16" i="2"/>
  <c r="R17" i="2"/>
  <c r="R18" i="2"/>
  <c r="R21" i="2"/>
  <c r="P24" i="2"/>
  <c r="I24" i="2"/>
  <c r="G24" i="2"/>
  <c r="F24" i="2"/>
  <c r="D24" i="2"/>
  <c r="C24" i="2"/>
  <c r="P23" i="2"/>
  <c r="I23" i="2"/>
  <c r="G23" i="2"/>
  <c r="F23" i="2"/>
  <c r="D23" i="2"/>
  <c r="C23" i="2"/>
  <c r="P22" i="2"/>
  <c r="I22" i="2"/>
  <c r="G22" i="2"/>
  <c r="F22" i="2"/>
  <c r="C22" i="2"/>
  <c r="R22" i="2" l="1"/>
</calcChain>
</file>

<file path=xl/sharedStrings.xml><?xml version="1.0" encoding="utf-8"?>
<sst xmlns="http://schemas.openxmlformats.org/spreadsheetml/2006/main" count="63" uniqueCount="41">
  <si>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</si>
  <si>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</si>
  <si>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</si>
  <si>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</si>
  <si>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</si>
  <si>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</si>
  <si>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</si>
  <si>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>К.Р №3</t>
  </si>
  <si>
    <t>К.Р №4</t>
  </si>
  <si>
    <t>АНГЛИЙСКИЙ ЯЗЫК</t>
  </si>
  <si>
    <t>Михайлова О.А.</t>
  </si>
  <si>
    <t>0т</t>
  </si>
  <si>
    <t>Глебова Алена</t>
  </si>
  <si>
    <t>Николаев Дьулустан</t>
  </si>
  <si>
    <t>Одинаев Мансур</t>
  </si>
  <si>
    <t>Прокопьев Артем</t>
  </si>
  <si>
    <t>Рябова Лилия</t>
  </si>
  <si>
    <t>Халитов Федор</t>
  </si>
  <si>
    <t>Шкребтан Ксения</t>
  </si>
  <si>
    <t>Яковлев Виталий</t>
  </si>
  <si>
    <t>Гоголева Настя</t>
  </si>
  <si>
    <t>Гуляев Сергей</t>
  </si>
  <si>
    <t>Дружинин Арсений</t>
  </si>
  <si>
    <t>Сапелкин Якоб</t>
  </si>
  <si>
    <t>Секретов Андрей</t>
  </si>
  <si>
    <t>Скрябина Сахая</t>
  </si>
  <si>
    <t>К.Р.№ 1</t>
  </si>
  <si>
    <t>К.Р №2</t>
  </si>
  <si>
    <t>РДКР</t>
  </si>
  <si>
    <t>К.Р. №5</t>
  </si>
  <si>
    <t>К.Р №6</t>
  </si>
  <si>
    <t>К.Р №7</t>
  </si>
  <si>
    <t>К.Р №8</t>
  </si>
  <si>
    <t>К.Р №9</t>
  </si>
  <si>
    <t>К.Р №10</t>
  </si>
  <si>
    <t>К.Р №11</t>
  </si>
  <si>
    <t>6А</t>
  </si>
  <si>
    <t>2017-2018</t>
  </si>
  <si>
    <t>От</t>
  </si>
  <si>
    <t>УДКР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</si>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</sst>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5" fillId="0" borderId="2" xfId="0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3" fillId="0" borderId="0" xfId="0" applyFont="1" applyBorder="1" applyAlignment="1" applyProtection="1">
      <alignment horizontal="center" textRotation="90" wrapTex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5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5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1" fontId="8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164" fontId="8" fillId="0" borderId="1" xfId="1" applyNumberFormat="1" applyFont="1" applyBorder="1" applyAlignment="1">
      <alignment horizontal="center" vertical="justify"/>
    </xf>
    <xf numFmtId="1" fontId="5" fillId="2" borderId="2" xfId="0" applyNumberFormat="1" applyFont="1" applyFill="1" applyBorder="1" applyAlignment="1" applyProtection="1">
      <alignment horizontal="center" vertical="justify" wrapText="1" shrinkToFit="1"/>
      <protection hidden="1"/>
    </xf>
    <xf numFmtId="0" fontId="5" fillId="2" borderId="3" xfId="0" applyFont="1" applyFill="1" applyBorder="1"/>
    <xf numFmtId="0" fontId="0" fillId="0" borderId="4" xfId="0" applyFill="1" applyBorder="1"/>
    <xf numFmtId="0" fontId="8" fillId="0" borderId="0" xfId="0" applyFont="1" applyFill="1" applyAlignment="1"/>
    <xf numFmtId="0" fontId="0" fillId="0" borderId="5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1" fontId="8" fillId="2" borderId="2" xfId="1" applyNumberFormat="1" applyFont="1" applyFill="1" applyBorder="1" applyAlignment="1" applyProtection="1">
      <alignment horizontal="center" vertical="justify" wrapText="1" shrinkToFit="1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14" fontId="0" fillId="0" borderId="2" xfId="0" applyNumberFormat="1" applyBorder="1" applyAlignment="1">
      <alignment vertical="center"/>
    </xf>
    <xf numFmtId="0" fontId="0" fillId="0" borderId="5" xfId="0" applyFill="1" applyBorder="1"/>
    <xf numFmtId="0" fontId="8" fillId="0" borderId="1" xfId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 applyProtection="1">
      <alignment horizontal="center" textRotation="90" wrapText="1"/>
      <protection hidden="1"/>
    </xf>
    <xf numFmtId="0" fontId="3" fillId="0" borderId="0" xfId="0" applyFont="1" applyBorder="1" applyAlignment="1" applyProtection="1">
      <alignment horizontal="center" textRotation="90" wrapText="1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0" fontId="8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6 А класс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работы'!$C$6:$C$7</c:f>
              <c:strCache>
                <c:ptCount val="2"/>
                <c:pt idx="0">
                  <c:v>К.Р.№ 1</c:v>
                </c:pt>
                <c:pt idx="1">
                  <c:v>21.09.2017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работы'!$C$8:$C$21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1"/>
          <c:order val="1"/>
          <c:tx>
            <c:strRef>
              <c:f>'контрольные работы'!$D$6:$D$7</c:f>
              <c:strCache>
                <c:ptCount val="2"/>
                <c:pt idx="0">
                  <c:v>К.Р №2</c:v>
                </c:pt>
                <c:pt idx="1">
                  <c:v>12.10.2017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работы'!$D$8:$D$21</c:f>
              <c:numCache>
                <c:formatCode>0</c:formatCode>
                <c:ptCount val="14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0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ser>
          <c:idx val="2"/>
          <c:order val="2"/>
          <c:tx>
            <c:strRef>
              <c:f>'контрольные работы'!$E$6:$E$7</c:f>
              <c:strCache>
                <c:ptCount val="2"/>
                <c:pt idx="0">
                  <c:v>К.Р №3</c:v>
                </c:pt>
                <c:pt idx="1">
                  <c:v>13.11.2017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работы'!$E$8:$E$21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3"/>
          <c:order val="3"/>
          <c:tx>
            <c:strRef>
              <c:f>'контрольные работы'!$F$6:$F$7</c:f>
              <c:strCache>
                <c:ptCount val="2"/>
                <c:pt idx="0">
                  <c:v>РДКР</c:v>
                </c:pt>
                <c:pt idx="1">
                  <c:v>14.11.2017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работы'!$F$8:$F$21</c:f>
              <c:numCache>
                <c:formatCode>0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</c:numCache>
            </c:numRef>
          </c:val>
        </c:ser>
        <c:ser>
          <c:idx val="4"/>
          <c:order val="4"/>
          <c:tx>
            <c:strRef>
              <c:f>'контрольные работы'!$G$6:$G$7</c:f>
              <c:strCache>
                <c:ptCount val="2"/>
                <c:pt idx="0">
                  <c:v>К.Р №4</c:v>
                </c:pt>
                <c:pt idx="1">
                  <c:v>30.11.2017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работы'!$G$8:$G$21</c:f>
              <c:numCache>
                <c:formatCode>0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ser>
          <c:idx val="5"/>
          <c:order val="5"/>
          <c:tx>
            <c:strRef>
              <c:f>'контрольные работы'!$H$6:$H$7</c:f>
              <c:strCache>
                <c:ptCount val="2"/>
                <c:pt idx="0">
                  <c:v>УДКР</c:v>
                </c:pt>
                <c:pt idx="1">
                  <c:v>14.12.2017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работы'!$H$8:$H$21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6"/>
          <c:order val="6"/>
          <c:tx>
            <c:strRef>
              <c:f>'контрольные работы'!$I$6:$I$7</c:f>
              <c:strCache>
                <c:ptCount val="2"/>
                <c:pt idx="0">
                  <c:v>К.Р. №5</c:v>
                </c:pt>
                <c:pt idx="1">
                  <c:v>21.12.2017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работы'!$I$8:$I$21</c:f>
              <c:numCache>
                <c:formatCode>0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ser>
          <c:idx val="7"/>
          <c:order val="7"/>
          <c:tx>
            <c:strRef>
              <c:f>'контрольные работы'!$J$6:$J$7</c:f>
              <c:strCache>
                <c:ptCount val="2"/>
                <c:pt idx="0">
                  <c:v>К.Р №6</c:v>
                </c:pt>
                <c:pt idx="1">
                  <c:v>23.01.2018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работы'!$J$8:$J$21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8"/>
          <c:order val="8"/>
          <c:tx>
            <c:strRef>
              <c:f>'контрольные работы'!$K$6:$K$7</c:f>
              <c:strCache>
                <c:ptCount val="2"/>
                <c:pt idx="0">
                  <c:v>К.Р №7</c:v>
                </c:pt>
                <c:pt idx="1">
                  <c:v>14.02.2018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работы'!$K$8:$K$21</c:f>
              <c:numCache>
                <c:formatCode>0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ser>
          <c:idx val="9"/>
          <c:order val="9"/>
          <c:tx>
            <c:strRef>
              <c:f>'контрольные работы'!$L$6:$L$7</c:f>
              <c:strCache>
                <c:ptCount val="2"/>
                <c:pt idx="0">
                  <c:v>К.Р №8</c:v>
                </c:pt>
                <c:pt idx="1">
                  <c:v>07.03.2018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работы'!$L$8:$L$21</c:f>
              <c:numCache>
                <c:formatCode>0</c:formatCode>
                <c:ptCount val="14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4</c:v>
                </c:pt>
              </c:numCache>
            </c:numRef>
          </c:val>
        </c:ser>
        <c:ser>
          <c:idx val="10"/>
          <c:order val="10"/>
          <c:tx>
            <c:strRef>
              <c:f>'контрольные работы'!$M$6:$M$7</c:f>
              <c:strCache>
                <c:ptCount val="2"/>
                <c:pt idx="0">
                  <c:v>УДКР</c:v>
                </c:pt>
                <c:pt idx="1">
                  <c:v>12.03.2018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работы'!$M$8:$M$21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2</c:v>
                </c:pt>
              </c:numCache>
            </c:numRef>
          </c:val>
        </c:ser>
        <c:ser>
          <c:idx val="11"/>
          <c:order val="11"/>
          <c:tx>
            <c:strRef>
              <c:f>'контрольные работы'!$N$6:$N$7</c:f>
              <c:strCache>
                <c:ptCount val="2"/>
                <c:pt idx="0">
                  <c:v>К.Р №9</c:v>
                </c:pt>
                <c:pt idx="1">
                  <c:v>09.04.2018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работы'!$N$8:$N$21</c:f>
              <c:numCache>
                <c:formatCode>0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ser>
          <c:idx val="12"/>
          <c:order val="12"/>
          <c:tx>
            <c:strRef>
              <c:f>'контрольные работы'!$O$6:$O$7</c:f>
              <c:strCache>
                <c:ptCount val="2"/>
                <c:pt idx="0">
                  <c:v>К.Р №10</c:v>
                </c:pt>
                <c:pt idx="1">
                  <c:v>30.04.2018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работы'!$O$8:$O$21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ser>
          <c:idx val="13"/>
          <c:order val="13"/>
          <c:tx>
            <c:strRef>
              <c:f>'контрольные работы'!$P$6:$P$7</c:f>
              <c:strCache>
                <c:ptCount val="2"/>
                <c:pt idx="0">
                  <c:v>К.Р №11</c:v>
                </c:pt>
                <c:pt idx="1">
                  <c:v>10.05.2018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работы'!$P$8:$P$21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ser>
          <c:idx val="14"/>
          <c:order val="14"/>
          <c:tx>
            <c:strRef>
              <c:f>'контрольные работы'!$Q$6:$Q$7</c:f>
              <c:strCache>
                <c:ptCount val="2"/>
                <c:pt idx="0">
                  <c:v>УДКР</c:v>
                </c:pt>
                <c:pt idx="1">
                  <c:v>16.05.2018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работы'!$A$8:$B$21</c:f>
              <c:multiLvlStrCache>
                <c:ptCount val="14"/>
                <c:lvl>
                  <c:pt idx="0">
                    <c:v>Глебова Алена</c:v>
                  </c:pt>
                  <c:pt idx="1">
                    <c:v>Гоголева Настя</c:v>
                  </c:pt>
                  <c:pt idx="2">
                    <c:v>Гуляев Сергей</c:v>
                  </c:pt>
                  <c:pt idx="3">
                    <c:v>Дружинин Арсений</c:v>
                  </c:pt>
                  <c:pt idx="4">
                    <c:v>Николаев Дьулустан</c:v>
                  </c:pt>
                  <c:pt idx="5">
                    <c:v>Одинаев Мансур</c:v>
                  </c:pt>
                  <c:pt idx="6">
                    <c:v>Прокопьев Артем</c:v>
                  </c:pt>
                  <c:pt idx="7">
                    <c:v>Рябова Лилия</c:v>
                  </c:pt>
                  <c:pt idx="8">
                    <c:v>Сапелкин Якоб</c:v>
                  </c:pt>
                  <c:pt idx="9">
                    <c:v>Секретов Андрей</c:v>
                  </c:pt>
                  <c:pt idx="10">
                    <c:v>Скрябина Сахая</c:v>
                  </c:pt>
                  <c:pt idx="11">
                    <c:v>Халитов Федор</c:v>
                  </c:pt>
                  <c:pt idx="12">
                    <c:v>Шкребтан Ксения</c:v>
                  </c:pt>
                  <c:pt idx="13">
                    <c:v>Яковлев Виталий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</c:multiLvlStrCache>
            </c:multiLvlStrRef>
          </c:cat>
          <c:val>
            <c:numRef>
              <c:f>'контрольные работы'!$Q$8:$Q$21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449720"/>
        <c:axId val="237452072"/>
      </c:barChart>
      <c:catAx>
        <c:axId val="237449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7452072"/>
        <c:crosses val="autoZero"/>
        <c:auto val="1"/>
        <c:lblAlgn val="ctr"/>
        <c:lblOffset val="100"/>
        <c:noMultiLvlLbl val="0"/>
      </c:catAx>
      <c:valAx>
        <c:axId val="237452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744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Глебова Алена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работы'!$C$8:$P$8</c:f>
              <c:numCache>
                <c:formatCode>0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21888"/>
        <c:axId val="175922280"/>
      </c:barChart>
      <c:catAx>
        <c:axId val="17592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5922280"/>
        <c:crosses val="autoZero"/>
        <c:auto val="1"/>
        <c:lblAlgn val="ctr"/>
        <c:lblOffset val="100"/>
        <c:noMultiLvlLbl val="0"/>
      </c:catAx>
      <c:valAx>
        <c:axId val="17592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592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Гоголева Настя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Гуляев Сергей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работы'!$C$10:$P$10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594592"/>
        <c:axId val="211594984"/>
      </c:barChart>
      <c:catAx>
        <c:axId val="2115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1594984"/>
        <c:crosses val="autoZero"/>
        <c:auto val="1"/>
        <c:lblAlgn val="ctr"/>
        <c:lblOffset val="100"/>
        <c:noMultiLvlLbl val="0"/>
      </c:catAx>
      <c:valAx>
        <c:axId val="21159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15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Гуляев Сергей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работы'!$C$10:$P$10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595768"/>
        <c:axId val="211596160"/>
      </c:barChart>
      <c:catAx>
        <c:axId val="211595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1596160"/>
        <c:crosses val="autoZero"/>
        <c:auto val="1"/>
        <c:lblAlgn val="ctr"/>
        <c:lblOffset val="100"/>
        <c:noMultiLvlLbl val="0"/>
      </c:catAx>
      <c:valAx>
        <c:axId val="21159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1595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Дружинин Арсений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Гуляев Сергей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работы'!$C$10:$P$10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84552"/>
        <c:axId val="212484944"/>
      </c:barChart>
      <c:catAx>
        <c:axId val="2124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4944"/>
        <c:crosses val="autoZero"/>
        <c:auto val="1"/>
        <c:lblAlgn val="ctr"/>
        <c:lblOffset val="100"/>
        <c:noMultiLvlLbl val="0"/>
      </c:catAx>
      <c:valAx>
        <c:axId val="21248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Николаев Дулустан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работы'!$C$13:$P$13</c:f>
              <c:numCache>
                <c:formatCode>0</c:formatCode>
                <c:ptCount val="14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'контрольные работы'!#REF!</c15:sqref>
                        </c15:formulaRef>
                      </c:ext>
                    </c:extLst>
                    <c:strCache>
                      <c:ptCount val="1"/>
                      <c:pt idx="0">
                        <c:v>Николаев Дьулустан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86120"/>
        <c:axId val="212486512"/>
      </c:barChart>
      <c:catAx>
        <c:axId val="212486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6512"/>
        <c:crosses val="autoZero"/>
        <c:auto val="1"/>
        <c:lblAlgn val="ctr"/>
        <c:lblOffset val="100"/>
        <c:noMultiLvlLbl val="0"/>
      </c:catAx>
      <c:valAx>
        <c:axId val="21248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6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Одинаев Мансур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работы'!$C$14:$P$14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87296"/>
        <c:axId val="212487688"/>
      </c:barChart>
      <c:catAx>
        <c:axId val="21248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7688"/>
        <c:crosses val="autoZero"/>
        <c:auto val="1"/>
        <c:lblAlgn val="ctr"/>
        <c:lblOffset val="100"/>
        <c:noMultiLvlLbl val="0"/>
      </c:catAx>
      <c:valAx>
        <c:axId val="212487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Прокопьев Артем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работы'!$B$16:$D$16</c:f>
              <c:strCache>
                <c:ptCount val="3"/>
                <c:pt idx="0">
                  <c:v>Сапелкин Якоб</c:v>
                </c:pt>
                <c:pt idx="1">
                  <c:v>5</c:v>
                </c:pt>
                <c:pt idx="2">
                  <c:v>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работы'!$F$16:$P$16</c:f>
              <c:numCache>
                <c:formatCode>0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88472"/>
        <c:axId val="212488864"/>
      </c:barChart>
      <c:catAx>
        <c:axId val="21248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8864"/>
        <c:crosses val="autoZero"/>
        <c:auto val="1"/>
        <c:lblAlgn val="ctr"/>
        <c:lblOffset val="100"/>
        <c:noMultiLvlLbl val="0"/>
      </c:catAx>
      <c:valAx>
        <c:axId val="21248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8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Рябова Лилия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работы'!$C$18:$P$18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2485728"/>
        <c:axId val="212484160"/>
        <c:axId val="0"/>
      </c:bar3DChart>
      <c:catAx>
        <c:axId val="212485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4160"/>
        <c:crosses val="autoZero"/>
        <c:auto val="1"/>
        <c:lblAlgn val="ctr"/>
        <c:lblOffset val="100"/>
        <c:noMultiLvlLbl val="0"/>
      </c:catAx>
      <c:valAx>
        <c:axId val="21248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8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Сапелкин Якоб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работы'!$C$16:$P$16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0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90040"/>
        <c:axId val="212490432"/>
      </c:barChart>
      <c:catAx>
        <c:axId val="212490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90432"/>
        <c:crosses val="autoZero"/>
        <c:auto val="1"/>
        <c:lblAlgn val="ctr"/>
        <c:lblOffset val="100"/>
        <c:noMultiLvlLbl val="0"/>
      </c:catAx>
      <c:valAx>
        <c:axId val="2124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90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Сапелкин Якоб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работы'!$C$16:$P$16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0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91216"/>
        <c:axId val="212491608"/>
      </c:barChart>
      <c:catAx>
        <c:axId val="21249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91608"/>
        <c:crosses val="autoZero"/>
        <c:auto val="1"/>
        <c:lblAlgn val="ctr"/>
        <c:lblOffset val="100"/>
        <c:noMultiLvlLbl val="0"/>
      </c:catAx>
      <c:valAx>
        <c:axId val="21249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49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Скрябина Сахая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работы'!$C$18:$P$18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597336"/>
        <c:axId val="211596944"/>
      </c:barChart>
      <c:catAx>
        <c:axId val="211597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1596944"/>
        <c:crosses val="autoZero"/>
        <c:auto val="1"/>
        <c:lblAlgn val="ctr"/>
        <c:lblOffset val="100"/>
        <c:noMultiLvlLbl val="0"/>
      </c:catAx>
      <c:valAx>
        <c:axId val="21159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1597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Халитов Федор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работы'!$C$21:$P$21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2942016"/>
        <c:axId val="212942408"/>
        <c:axId val="0"/>
      </c:bar3DChart>
      <c:catAx>
        <c:axId val="2129420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942408"/>
        <c:crosses val="autoZero"/>
        <c:auto val="1"/>
        <c:lblAlgn val="ctr"/>
        <c:lblOffset val="100"/>
        <c:noMultiLvlLbl val="0"/>
      </c:catAx>
      <c:valAx>
        <c:axId val="212942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94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Шкребтан Ксения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работы'!$C$20:$P$20</c:f>
              <c:numCache>
                <c:formatCode>0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0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943192"/>
        <c:axId val="212943584"/>
      </c:barChart>
      <c:catAx>
        <c:axId val="212943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943584"/>
        <c:crosses val="autoZero"/>
        <c:auto val="1"/>
        <c:lblAlgn val="ctr"/>
        <c:lblOffset val="100"/>
        <c:noMultiLvlLbl val="0"/>
      </c:catAx>
      <c:valAx>
        <c:axId val="21294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943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Яковлев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работы'!$C$21:$P$21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944368"/>
        <c:axId val="212944760"/>
      </c:barChart>
      <c:catAx>
        <c:axId val="21294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944760"/>
        <c:crosses val="autoZero"/>
        <c:auto val="1"/>
        <c:lblAlgn val="ctr"/>
        <c:lblOffset val="100"/>
        <c:noMultiLvlLbl val="0"/>
      </c:catAx>
      <c:valAx>
        <c:axId val="21294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294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263337</xdr:colOff>
      <xdr:row>24</xdr:row>
      <xdr:rowOff>176211</xdr:rowOff>
    </xdr:from>
    <xdr:to>
      <xdr:col>17</xdr:col>
      <xdr:colOff>378198</xdr:colOff>
      <xdr:row>48</xdr:row>
      <xdr:rowOff>56029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="68" zoomScaleNormal="68" workbookViewId="0">
      <selection activeCell="U42" sqref="U42"/>
    </sheetView>
  </sheetViews>
  <sheetFormatPr defaultRowHeight="15" x14ac:dyDescent="0.25"/>
  <cols>
    <col min="1" max="1" width="4.7109375" customWidth="1"/>
    <col min="2" max="2" width="30.7109375" customWidth="1"/>
    <col min="3" max="3" width="10.85546875" customWidth="1"/>
    <col min="4" max="5" width="11.28515625" customWidth="1"/>
    <col min="6" max="6" width="11.140625" customWidth="1"/>
    <col min="7" max="8" width="10.85546875" customWidth="1"/>
    <col min="9" max="15" width="11.7109375" customWidth="1"/>
    <col min="16" max="17" width="12" customWidth="1"/>
  </cols>
  <sheetData>
    <row r="1" spans="1:22" x14ac:dyDescent="0.25">
      <c r="S1" s="2"/>
    </row>
    <row r="2" spans="1:22" ht="15" customHeight="1" x14ac:dyDescent="0.25">
      <c r="A2" s="34" t="s">
        <v>0</v>
      </c>
      <c r="B2" s="36" t="s">
        <v>36</v>
      </c>
      <c r="C2" s="38" t="s">
        <v>1</v>
      </c>
      <c r="D2" s="39" t="s">
        <v>9</v>
      </c>
      <c r="E2" s="39"/>
      <c r="F2" s="36"/>
      <c r="G2" s="40"/>
      <c r="H2" s="40"/>
      <c r="I2" s="40"/>
      <c r="J2" s="40"/>
      <c r="K2" s="40"/>
      <c r="L2" s="40"/>
      <c r="M2" s="40"/>
      <c r="N2" s="40"/>
      <c r="O2" s="40"/>
      <c r="P2" s="40"/>
      <c r="Q2" s="22"/>
      <c r="S2" s="2"/>
    </row>
    <row r="3" spans="1:22" ht="15" customHeight="1" x14ac:dyDescent="0.25">
      <c r="A3" s="34"/>
      <c r="B3" s="36"/>
      <c r="C3" s="38"/>
      <c r="D3" s="36"/>
      <c r="E3" s="36"/>
      <c r="F3" s="36"/>
      <c r="G3" s="40"/>
      <c r="H3" s="40"/>
      <c r="I3" s="40"/>
      <c r="J3" s="40"/>
      <c r="K3" s="40"/>
      <c r="L3" s="40"/>
      <c r="M3" s="40"/>
      <c r="N3" s="40"/>
      <c r="O3" s="40"/>
      <c r="P3" s="40"/>
      <c r="Q3" s="22"/>
      <c r="S3" s="2"/>
    </row>
    <row r="4" spans="1:22" ht="15" customHeight="1" x14ac:dyDescent="0.25">
      <c r="A4" s="35"/>
      <c r="B4" s="37"/>
      <c r="C4" s="6" t="s">
        <v>37</v>
      </c>
      <c r="D4" s="6"/>
      <c r="E4" s="6"/>
      <c r="F4" s="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S4" s="2"/>
    </row>
    <row r="5" spans="1:22" ht="15" customHeight="1" x14ac:dyDescent="0.25">
      <c r="A5" s="8"/>
      <c r="B5" s="16" t="s">
        <v>10</v>
      </c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S5" s="2"/>
    </row>
    <row r="6" spans="1:22" ht="33.75" customHeight="1" x14ac:dyDescent="0.25">
      <c r="A6" s="1"/>
      <c r="B6" s="3" t="s">
        <v>2</v>
      </c>
      <c r="C6" s="4" t="s">
        <v>26</v>
      </c>
      <c r="D6" s="4" t="s">
        <v>27</v>
      </c>
      <c r="E6" s="4" t="s">
        <v>7</v>
      </c>
      <c r="F6" s="24" t="s">
        <v>28</v>
      </c>
      <c r="G6" s="4" t="s">
        <v>8</v>
      </c>
      <c r="H6" s="4" t="s">
        <v>39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39</v>
      </c>
      <c r="N6" s="4" t="s">
        <v>33</v>
      </c>
      <c r="O6" s="4" t="s">
        <v>34</v>
      </c>
      <c r="P6" s="4" t="s">
        <v>35</v>
      </c>
      <c r="Q6" s="5" t="s">
        <v>39</v>
      </c>
      <c r="R6" s="5" t="s">
        <v>3</v>
      </c>
      <c r="S6" s="2"/>
    </row>
    <row r="7" spans="1:22" ht="27" customHeight="1" x14ac:dyDescent="0.25">
      <c r="A7" s="1"/>
      <c r="B7" s="27" t="s">
        <v>6</v>
      </c>
      <c r="C7" s="9">
        <v>42999</v>
      </c>
      <c r="D7" s="9">
        <v>43020</v>
      </c>
      <c r="E7" s="9">
        <v>43052</v>
      </c>
      <c r="F7" s="25">
        <v>43053</v>
      </c>
      <c r="G7" s="9">
        <v>43069</v>
      </c>
      <c r="H7" s="9">
        <v>43083</v>
      </c>
      <c r="I7" s="9">
        <v>43090</v>
      </c>
      <c r="J7" s="9">
        <v>43123</v>
      </c>
      <c r="K7" s="9">
        <v>43145</v>
      </c>
      <c r="L7" s="9">
        <v>43166</v>
      </c>
      <c r="M7" s="9">
        <v>43171</v>
      </c>
      <c r="N7" s="9">
        <v>43199</v>
      </c>
      <c r="O7" s="9">
        <v>43220</v>
      </c>
      <c r="P7" s="25">
        <v>43230</v>
      </c>
      <c r="Q7" s="28">
        <v>43236</v>
      </c>
      <c r="R7" s="5"/>
      <c r="S7" s="2"/>
    </row>
    <row r="8" spans="1:22" ht="15" customHeight="1" x14ac:dyDescent="0.25">
      <c r="A8" s="23">
        <v>1</v>
      </c>
      <c r="B8" s="30" t="s">
        <v>12</v>
      </c>
      <c r="C8" s="26">
        <v>3</v>
      </c>
      <c r="D8" s="17">
        <v>4</v>
      </c>
      <c r="E8" s="17">
        <v>3</v>
      </c>
      <c r="F8" s="17">
        <v>2</v>
      </c>
      <c r="G8" s="17">
        <v>3</v>
      </c>
      <c r="H8" s="17">
        <v>3</v>
      </c>
      <c r="I8" s="17">
        <v>3</v>
      </c>
      <c r="J8" s="17">
        <v>3</v>
      </c>
      <c r="K8" s="17">
        <v>3</v>
      </c>
      <c r="L8" s="17" t="s">
        <v>38</v>
      </c>
      <c r="M8" s="17">
        <v>3</v>
      </c>
      <c r="N8" s="17" t="s">
        <v>38</v>
      </c>
      <c r="O8" s="17">
        <v>3</v>
      </c>
      <c r="P8" s="17">
        <v>3</v>
      </c>
      <c r="Q8" s="17">
        <v>3</v>
      </c>
      <c r="R8" s="18">
        <f>IF(COUNTBLANK(C8:P8)=10," ",AVERAGE(C8:P8))</f>
        <v>3</v>
      </c>
      <c r="S8" s="2"/>
    </row>
    <row r="9" spans="1:22" ht="15" customHeight="1" x14ac:dyDescent="0.25">
      <c r="A9" s="23">
        <v>2</v>
      </c>
      <c r="B9" s="30" t="s">
        <v>20</v>
      </c>
      <c r="C9" s="26">
        <v>5</v>
      </c>
      <c r="D9" s="17">
        <v>5</v>
      </c>
      <c r="E9" s="17">
        <v>3</v>
      </c>
      <c r="F9" s="17">
        <v>4</v>
      </c>
      <c r="G9" s="17">
        <v>4</v>
      </c>
      <c r="H9" s="17">
        <v>5</v>
      </c>
      <c r="I9" s="17">
        <v>4</v>
      </c>
      <c r="J9" s="17">
        <v>5</v>
      </c>
      <c r="K9" s="17">
        <v>4</v>
      </c>
      <c r="L9" s="17">
        <v>4</v>
      </c>
      <c r="M9" s="17">
        <v>3</v>
      </c>
      <c r="N9" s="17">
        <v>5</v>
      </c>
      <c r="O9" s="17">
        <v>5</v>
      </c>
      <c r="P9" s="17">
        <v>5</v>
      </c>
      <c r="Q9" s="17">
        <v>3</v>
      </c>
      <c r="R9" s="18">
        <f>IF(COUNTBLANK(C9:P9)=10," ",AVERAGE(C9:P9))</f>
        <v>4.3571428571428568</v>
      </c>
      <c r="S9" s="2"/>
    </row>
    <row r="10" spans="1:22" ht="15" customHeight="1" x14ac:dyDescent="0.25">
      <c r="A10" s="23">
        <v>3</v>
      </c>
      <c r="B10" s="31" t="s">
        <v>21</v>
      </c>
      <c r="C10" s="19">
        <v>5</v>
      </c>
      <c r="D10" s="12">
        <v>4</v>
      </c>
      <c r="E10" s="12">
        <v>3</v>
      </c>
      <c r="F10" s="12">
        <v>3</v>
      </c>
      <c r="G10" s="12">
        <v>4</v>
      </c>
      <c r="H10" s="12">
        <v>4</v>
      </c>
      <c r="I10" s="12">
        <v>4</v>
      </c>
      <c r="J10" s="12">
        <v>4</v>
      </c>
      <c r="K10" s="12">
        <v>4</v>
      </c>
      <c r="L10" s="12">
        <v>3</v>
      </c>
      <c r="M10" s="12">
        <v>3</v>
      </c>
      <c r="N10" s="12">
        <v>4</v>
      </c>
      <c r="O10" s="12">
        <v>4</v>
      </c>
      <c r="P10" s="12">
        <v>4</v>
      </c>
      <c r="Q10" s="12" t="s">
        <v>38</v>
      </c>
      <c r="R10" s="10">
        <f>IF(COUNTBLANK(C10:P10)=10," ",AVERAGE(C10:P10))</f>
        <v>3.7857142857142856</v>
      </c>
      <c r="S10" s="2"/>
    </row>
    <row r="11" spans="1:22" ht="15" customHeight="1" x14ac:dyDescent="0.25">
      <c r="A11" s="23">
        <v>4</v>
      </c>
      <c r="B11" s="31" t="s">
        <v>22</v>
      </c>
      <c r="C11" s="19" t="s">
        <v>11</v>
      </c>
      <c r="D11" s="12">
        <v>4</v>
      </c>
      <c r="E11" s="12">
        <v>5</v>
      </c>
      <c r="F11" s="12">
        <v>3</v>
      </c>
      <c r="G11" s="12">
        <v>4</v>
      </c>
      <c r="H11" s="12" t="s">
        <v>40</v>
      </c>
      <c r="I11" s="12">
        <v>5</v>
      </c>
      <c r="J11" s="12">
        <v>4</v>
      </c>
      <c r="K11" s="12">
        <v>4</v>
      </c>
      <c r="L11" s="12">
        <v>3</v>
      </c>
      <c r="M11" s="12">
        <v>3</v>
      </c>
      <c r="N11" s="12" t="s">
        <v>38</v>
      </c>
      <c r="O11" s="12">
        <v>4</v>
      </c>
      <c r="P11" s="12">
        <v>5</v>
      </c>
      <c r="Q11" s="12">
        <v>3</v>
      </c>
      <c r="R11" s="10">
        <f>IF(COUNTBLANK(C11:P11)=10," ",AVERAGE(C11:P11))</f>
        <v>4</v>
      </c>
      <c r="S11" s="2"/>
    </row>
    <row r="12" spans="1:22" ht="15" customHeight="1" x14ac:dyDescent="0.25">
      <c r="A12" s="21">
        <v>5</v>
      </c>
      <c r="B12" s="1" t="s">
        <v>13</v>
      </c>
      <c r="C12" s="19">
        <v>3</v>
      </c>
      <c r="D12" s="12" t="s">
        <v>11</v>
      </c>
      <c r="E12" s="12" t="s">
        <v>11</v>
      </c>
      <c r="F12" s="12">
        <v>2</v>
      </c>
      <c r="G12" s="12">
        <v>3</v>
      </c>
      <c r="H12" s="12">
        <v>3</v>
      </c>
      <c r="I12" s="12">
        <v>3</v>
      </c>
      <c r="J12" s="12">
        <v>3</v>
      </c>
      <c r="K12" s="12">
        <v>3</v>
      </c>
      <c r="L12" s="12" t="s">
        <v>38</v>
      </c>
      <c r="M12" s="12">
        <v>3</v>
      </c>
      <c r="N12" s="12">
        <v>3</v>
      </c>
      <c r="O12" s="12">
        <v>4</v>
      </c>
      <c r="P12" s="12">
        <v>3</v>
      </c>
      <c r="Q12" s="12" t="s">
        <v>38</v>
      </c>
      <c r="R12" s="10">
        <f>IF(COUNTBLANK(C12:P12)=10," ",AVERAGE(C12:P12))</f>
        <v>3</v>
      </c>
      <c r="S12" s="2"/>
    </row>
    <row r="13" spans="1:22" ht="15" customHeight="1" x14ac:dyDescent="0.25">
      <c r="A13" s="23">
        <v>6</v>
      </c>
      <c r="B13" s="32" t="s">
        <v>14</v>
      </c>
      <c r="C13" s="19">
        <v>4</v>
      </c>
      <c r="D13" s="12" t="s">
        <v>11</v>
      </c>
      <c r="E13" s="12">
        <v>3</v>
      </c>
      <c r="F13" s="12">
        <v>3</v>
      </c>
      <c r="G13" s="12">
        <v>3</v>
      </c>
      <c r="H13" s="12">
        <v>3</v>
      </c>
      <c r="I13" s="12">
        <v>3</v>
      </c>
      <c r="J13" s="12">
        <v>4</v>
      </c>
      <c r="K13" s="12">
        <v>3</v>
      </c>
      <c r="L13" s="12">
        <v>3</v>
      </c>
      <c r="M13" s="12">
        <v>2</v>
      </c>
      <c r="N13" s="12">
        <v>3</v>
      </c>
      <c r="O13" s="12">
        <v>4</v>
      </c>
      <c r="P13" s="12">
        <v>3</v>
      </c>
      <c r="Q13" s="12">
        <v>3</v>
      </c>
      <c r="R13" s="10">
        <f>IF(COUNTBLANK(C13:P13)=10," ",AVERAGE(C13:P13))</f>
        <v>3.1538461538461537</v>
      </c>
      <c r="S13" s="2"/>
    </row>
    <row r="14" spans="1:22" ht="15" customHeight="1" x14ac:dyDescent="0.25">
      <c r="A14" s="23">
        <v>7</v>
      </c>
      <c r="B14" s="32" t="s">
        <v>15</v>
      </c>
      <c r="C14" s="19">
        <v>3</v>
      </c>
      <c r="D14" s="12">
        <v>3</v>
      </c>
      <c r="E14" s="12" t="s">
        <v>11</v>
      </c>
      <c r="F14" s="12">
        <v>2</v>
      </c>
      <c r="G14" s="12">
        <v>3</v>
      </c>
      <c r="H14" s="12">
        <v>3</v>
      </c>
      <c r="I14" s="12">
        <v>3</v>
      </c>
      <c r="J14" s="12">
        <v>3</v>
      </c>
      <c r="K14" s="12">
        <v>3</v>
      </c>
      <c r="L14" s="12" t="s">
        <v>38</v>
      </c>
      <c r="M14" s="12" t="s">
        <v>38</v>
      </c>
      <c r="N14" s="12" t="s">
        <v>38</v>
      </c>
      <c r="O14" s="12">
        <v>3</v>
      </c>
      <c r="P14" s="12">
        <v>3</v>
      </c>
      <c r="Q14" s="12" t="s">
        <v>38</v>
      </c>
      <c r="R14" s="10">
        <f>IF(COUNTBLANK(C14:P14)=10," ",AVERAGE(C14:P14))</f>
        <v>2.9</v>
      </c>
      <c r="S14" s="2"/>
    </row>
    <row r="15" spans="1:22" ht="15" customHeight="1" x14ac:dyDescent="0.25">
      <c r="A15" s="23">
        <v>8</v>
      </c>
      <c r="B15" s="32" t="s">
        <v>16</v>
      </c>
      <c r="C15" s="19">
        <v>4</v>
      </c>
      <c r="D15" s="12">
        <v>4</v>
      </c>
      <c r="E15" s="12">
        <v>3</v>
      </c>
      <c r="F15" s="12">
        <v>3</v>
      </c>
      <c r="G15" s="12">
        <v>4</v>
      </c>
      <c r="H15" s="12">
        <v>4</v>
      </c>
      <c r="I15" s="12">
        <v>4</v>
      </c>
      <c r="J15" s="12">
        <v>4</v>
      </c>
      <c r="K15" s="12">
        <v>4</v>
      </c>
      <c r="L15" s="12" t="s">
        <v>38</v>
      </c>
      <c r="M15" s="12">
        <v>3</v>
      </c>
      <c r="N15" s="12">
        <v>4</v>
      </c>
      <c r="O15" s="12">
        <v>4</v>
      </c>
      <c r="P15" s="12">
        <v>5</v>
      </c>
      <c r="Q15" s="12">
        <v>3</v>
      </c>
      <c r="R15" s="10">
        <f>IF(COUNTBLANK(C15:P15)=10," ",AVERAGE(C15:P15))</f>
        <v>3.8461538461538463</v>
      </c>
      <c r="S15" s="2"/>
      <c r="V15" s="11"/>
    </row>
    <row r="16" spans="1:22" ht="15" customHeight="1" x14ac:dyDescent="0.25">
      <c r="A16" s="23">
        <v>9</v>
      </c>
      <c r="B16" s="33" t="s">
        <v>23</v>
      </c>
      <c r="C16" s="19">
        <v>5</v>
      </c>
      <c r="D16" s="12">
        <v>5</v>
      </c>
      <c r="E16" s="12">
        <v>4</v>
      </c>
      <c r="F16" s="12">
        <v>3</v>
      </c>
      <c r="G16" s="12">
        <v>4</v>
      </c>
      <c r="H16" s="12">
        <v>3</v>
      </c>
      <c r="I16" s="12">
        <v>3</v>
      </c>
      <c r="J16" s="12">
        <v>4</v>
      </c>
      <c r="K16" s="12">
        <v>3</v>
      </c>
      <c r="L16" s="12" t="s">
        <v>38</v>
      </c>
      <c r="M16" s="12">
        <v>4</v>
      </c>
      <c r="N16" s="12">
        <v>4</v>
      </c>
      <c r="O16" s="12">
        <v>4</v>
      </c>
      <c r="P16" s="12">
        <v>5</v>
      </c>
      <c r="Q16" s="12">
        <v>3</v>
      </c>
      <c r="R16" s="10">
        <f>IF(COUNTBLANK(C16:P16)=10," ",AVERAGE(C16:P16))</f>
        <v>3.9230769230769229</v>
      </c>
      <c r="S16" s="2"/>
    </row>
    <row r="17" spans="1:19" ht="15" customHeight="1" x14ac:dyDescent="0.25">
      <c r="A17" s="23">
        <v>10</v>
      </c>
      <c r="B17" s="31" t="s">
        <v>24</v>
      </c>
      <c r="C17" s="19">
        <v>5</v>
      </c>
      <c r="D17" s="12" t="s">
        <v>11</v>
      </c>
      <c r="E17" s="12" t="s">
        <v>11</v>
      </c>
      <c r="F17" s="12">
        <v>3</v>
      </c>
      <c r="G17" s="12">
        <v>5</v>
      </c>
      <c r="H17" s="12">
        <v>5</v>
      </c>
      <c r="I17" s="12">
        <v>5</v>
      </c>
      <c r="J17" s="12">
        <v>5</v>
      </c>
      <c r="K17" s="12">
        <v>4</v>
      </c>
      <c r="L17" s="12">
        <v>4</v>
      </c>
      <c r="M17" s="12">
        <v>5</v>
      </c>
      <c r="N17" s="12">
        <v>5</v>
      </c>
      <c r="O17" s="12">
        <v>5</v>
      </c>
      <c r="P17" s="12">
        <v>5</v>
      </c>
      <c r="Q17" s="12">
        <v>3</v>
      </c>
      <c r="R17" s="10">
        <f>IF(COUNTBLANK(C17:P17)=10," ",AVERAGE(C17:P17))</f>
        <v>4.666666666666667</v>
      </c>
      <c r="S17" s="2"/>
    </row>
    <row r="18" spans="1:19" ht="15" customHeight="1" x14ac:dyDescent="0.25">
      <c r="A18" s="23">
        <v>11</v>
      </c>
      <c r="B18" s="1" t="s">
        <v>25</v>
      </c>
      <c r="C18" s="19">
        <v>5</v>
      </c>
      <c r="D18" s="12">
        <v>4</v>
      </c>
      <c r="E18" s="12">
        <v>3</v>
      </c>
      <c r="F18" s="12">
        <v>4</v>
      </c>
      <c r="G18" s="12">
        <v>4</v>
      </c>
      <c r="H18" s="12">
        <v>4</v>
      </c>
      <c r="I18" s="12">
        <v>4</v>
      </c>
      <c r="J18" s="12">
        <v>5</v>
      </c>
      <c r="K18" s="12">
        <v>5</v>
      </c>
      <c r="L18" s="12">
        <v>3</v>
      </c>
      <c r="M18" s="12">
        <v>3</v>
      </c>
      <c r="N18" s="12">
        <v>4</v>
      </c>
      <c r="O18" s="12">
        <v>5</v>
      </c>
      <c r="P18" s="12">
        <v>5</v>
      </c>
      <c r="Q18" s="12">
        <v>3</v>
      </c>
      <c r="R18" s="10">
        <f>IF(COUNTBLANK(C18:P18)=10," ",AVERAGE(C18:P18))</f>
        <v>4.1428571428571432</v>
      </c>
      <c r="S18" s="2"/>
    </row>
    <row r="19" spans="1:19" ht="15" customHeight="1" x14ac:dyDescent="0.25">
      <c r="A19" s="23">
        <v>12</v>
      </c>
      <c r="B19" s="32" t="s">
        <v>17</v>
      </c>
      <c r="C19" s="19">
        <v>3</v>
      </c>
      <c r="D19" s="12">
        <v>3</v>
      </c>
      <c r="E19" s="12" t="s">
        <v>11</v>
      </c>
      <c r="F19" s="12">
        <v>3</v>
      </c>
      <c r="G19" s="12">
        <v>3</v>
      </c>
      <c r="H19" s="12">
        <v>3</v>
      </c>
      <c r="I19" s="12">
        <v>3</v>
      </c>
      <c r="J19" s="12">
        <v>3</v>
      </c>
      <c r="K19" s="12">
        <v>3</v>
      </c>
      <c r="L19" s="12">
        <v>3</v>
      </c>
      <c r="M19" s="12">
        <v>4</v>
      </c>
      <c r="N19" s="12">
        <v>3</v>
      </c>
      <c r="O19" s="12">
        <v>3</v>
      </c>
      <c r="P19" s="12">
        <v>3</v>
      </c>
      <c r="Q19" s="12">
        <v>3</v>
      </c>
      <c r="R19" s="10">
        <f>IF(COUNTBLANK(C19:P19)=10," ",AVERAGE(C19:P19))</f>
        <v>3.0769230769230771</v>
      </c>
      <c r="S19" s="2"/>
    </row>
    <row r="20" spans="1:19" ht="15" customHeight="1" x14ac:dyDescent="0.25">
      <c r="A20" s="29">
        <v>13</v>
      </c>
      <c r="B20" s="1" t="s">
        <v>18</v>
      </c>
      <c r="C20" s="19">
        <v>3</v>
      </c>
      <c r="D20" s="12">
        <v>4</v>
      </c>
      <c r="E20" s="12">
        <v>3</v>
      </c>
      <c r="F20" s="12">
        <v>3</v>
      </c>
      <c r="G20" s="12">
        <v>4</v>
      </c>
      <c r="H20" s="12">
        <v>3</v>
      </c>
      <c r="I20" s="12">
        <v>4</v>
      </c>
      <c r="J20" s="12">
        <v>3</v>
      </c>
      <c r="K20" s="12">
        <v>4</v>
      </c>
      <c r="L20" s="12" t="s">
        <v>38</v>
      </c>
      <c r="M20" s="12">
        <v>3</v>
      </c>
      <c r="N20" s="12">
        <v>4</v>
      </c>
      <c r="O20" s="12">
        <v>4</v>
      </c>
      <c r="P20" s="12">
        <v>4</v>
      </c>
      <c r="Q20" s="12">
        <v>3</v>
      </c>
      <c r="R20" s="10">
        <f>IF(COUNTBLANK(C20:P20)=10," ",AVERAGE(C20:P20))</f>
        <v>3.5384615384615383</v>
      </c>
      <c r="S20" s="2"/>
    </row>
    <row r="21" spans="1:19" ht="15" customHeight="1" x14ac:dyDescent="0.25">
      <c r="A21" s="21">
        <v>14</v>
      </c>
      <c r="B21" s="1" t="s">
        <v>19</v>
      </c>
      <c r="C21" s="19">
        <v>3</v>
      </c>
      <c r="D21" s="12">
        <v>3</v>
      </c>
      <c r="E21" s="12">
        <v>3</v>
      </c>
      <c r="F21" s="12">
        <v>2</v>
      </c>
      <c r="G21" s="12">
        <v>3</v>
      </c>
      <c r="H21" s="12">
        <v>3</v>
      </c>
      <c r="I21" s="12">
        <v>3</v>
      </c>
      <c r="J21" s="12">
        <v>3</v>
      </c>
      <c r="K21" s="12">
        <v>3</v>
      </c>
      <c r="L21" s="12">
        <v>4</v>
      </c>
      <c r="M21" s="12">
        <v>2</v>
      </c>
      <c r="N21" s="12">
        <v>3</v>
      </c>
      <c r="O21" s="12">
        <v>4</v>
      </c>
      <c r="P21" s="12">
        <v>3</v>
      </c>
      <c r="Q21" s="12">
        <v>2</v>
      </c>
      <c r="R21" s="10">
        <f>IF(COUNTBLANK(C21:P21)=10," ",AVERAGE(C21:P21))</f>
        <v>3</v>
      </c>
      <c r="S21" s="2"/>
    </row>
    <row r="22" spans="1:19" x14ac:dyDescent="0.25">
      <c r="A22" s="1"/>
      <c r="B22" s="20" t="s">
        <v>3</v>
      </c>
      <c r="C22" s="14">
        <f t="shared" ref="C22:I22" si="0">IF(COUNTBLANK(C8:C21)=30," ",AVERAGE(C8:C21))</f>
        <v>3.9230769230769229</v>
      </c>
      <c r="D22" s="14">
        <f t="shared" si="0"/>
        <v>3.9090909090909092</v>
      </c>
      <c r="E22" s="14">
        <f t="shared" si="0"/>
        <v>3.3</v>
      </c>
      <c r="F22" s="14">
        <f t="shared" si="0"/>
        <v>2.8571428571428572</v>
      </c>
      <c r="G22" s="14">
        <f t="shared" si="0"/>
        <v>3.6428571428571428</v>
      </c>
      <c r="H22" s="14">
        <f t="shared" si="0"/>
        <v>3.5384615384615383</v>
      </c>
      <c r="I22" s="14">
        <f t="shared" si="0"/>
        <v>3.6428571428571428</v>
      </c>
      <c r="J22" s="14">
        <f t="shared" ref="J22:O22" si="1">IF(COUNTBLANK(J8:J21)=30," ",AVERAGE(J8:J21))</f>
        <v>3.7857142857142856</v>
      </c>
      <c r="K22" s="14">
        <f t="shared" si="1"/>
        <v>3.5714285714285716</v>
      </c>
      <c r="L22" s="14">
        <f t="shared" si="1"/>
        <v>3.375</v>
      </c>
      <c r="M22" s="14">
        <f t="shared" si="1"/>
        <v>3.1538461538461537</v>
      </c>
      <c r="N22" s="14">
        <f t="shared" si="1"/>
        <v>3.8181818181818183</v>
      </c>
      <c r="O22" s="14">
        <f t="shared" si="1"/>
        <v>4</v>
      </c>
      <c r="P22" s="14">
        <f>IF(COUNTBLANK(P8:P21)=30," ",AVERAGE(P8:P21))</f>
        <v>4</v>
      </c>
      <c r="Q22" s="14">
        <f>IF(COUNTBLANK(Q8:Q21)=30," ",AVERAGE(Q8:Q21))</f>
        <v>2.9090909090909092</v>
      </c>
      <c r="R22" s="14">
        <f>IF(COUNTBLANK(R8:R21)=30," ",AVERAGE(R8:R21))</f>
        <v>3.5993458922030355</v>
      </c>
      <c r="S22" s="2"/>
    </row>
    <row r="23" spans="1:19" x14ac:dyDescent="0.25">
      <c r="A23" s="1"/>
      <c r="B23" s="13" t="s">
        <v>4</v>
      </c>
      <c r="C23" s="15">
        <f t="shared" ref="C23:I23" si="2">IF(COUNTBLANK(C8:C21)=30," ",(COUNTIF(C8:C21,5)+COUNTIF(C8:C21,4))/(30-COUNTBLANK(C8:C21)-COUNTIF(C8:C21,"н")-COUNTIF(C8:C21,"Н")))</f>
        <v>0.23333333333333334</v>
      </c>
      <c r="D23" s="15">
        <f t="shared" si="2"/>
        <v>0.26666666666666666</v>
      </c>
      <c r="E23" s="15">
        <f t="shared" si="2"/>
        <v>6.6666666666666666E-2</v>
      </c>
      <c r="F23" s="15">
        <f t="shared" si="2"/>
        <v>6.6666666666666666E-2</v>
      </c>
      <c r="G23" s="15">
        <f t="shared" si="2"/>
        <v>0.26666666666666666</v>
      </c>
      <c r="H23" s="15">
        <f t="shared" si="2"/>
        <v>0.16666666666666666</v>
      </c>
      <c r="I23" s="15">
        <f t="shared" si="2"/>
        <v>0.23333333333333334</v>
      </c>
      <c r="J23" s="15">
        <f t="shared" ref="J23:O23" si="3">IF(COUNTBLANK(J8:J21)=30," ",(COUNTIF(J8:J21,5)+COUNTIF(J8:J21,4))/(30-COUNTBLANK(J8:J21)-COUNTIF(J8:J21,"н")-COUNTIF(J8:J21,"Н")))</f>
        <v>0.26666666666666666</v>
      </c>
      <c r="K23" s="15">
        <f t="shared" si="3"/>
        <v>0.23333333333333334</v>
      </c>
      <c r="L23" s="15">
        <f t="shared" si="3"/>
        <v>0.1</v>
      </c>
      <c r="M23" s="15">
        <f t="shared" si="3"/>
        <v>0.1</v>
      </c>
      <c r="N23" s="15">
        <f t="shared" si="3"/>
        <v>0.23333333333333334</v>
      </c>
      <c r="O23" s="15">
        <f t="shared" si="3"/>
        <v>0.36666666666666664</v>
      </c>
      <c r="P23" s="15">
        <f>IF(COUNTBLANK(P8:P21)=30," ",(COUNTIF(P8:P21,5)+COUNTIF(P8:P21,4))/(30-COUNTBLANK(P8:P21)-COUNTIF(P8:P21,"н")-COUNTIF(P8:P21,"Н")))</f>
        <v>0.26666666666666666</v>
      </c>
      <c r="Q23" s="15">
        <f>IF(COUNTBLANK(Q8:Q21)=30," ",(COUNTIF(Q8:Q21,5)+COUNTIF(Q8:Q21,4))/(30-COUNTBLANK(Q8:Q21)-COUNTIF(Q8:Q21,"н")-COUNTIF(Q8:Q21,"Н")))</f>
        <v>0</v>
      </c>
      <c r="R23" s="15"/>
      <c r="S23" s="2"/>
    </row>
    <row r="24" spans="1:19" x14ac:dyDescent="0.25">
      <c r="A24" s="1"/>
      <c r="B24" s="13" t="s">
        <v>5</v>
      </c>
      <c r="C24" s="15">
        <f t="shared" ref="C24:I24" si="4">IF(COUNTBLANK(C8:C21)=30," ",(COUNTIF(C8:C21,5)+COUNTIF(C8:C21,4)+COUNTIF(C8:C21,3))/(30-COUNTBLANK(C8:C21)-COUNTIF(C8:C21,"н")-COUNTIF(C8:C21,"Н")))</f>
        <v>0.43333333333333335</v>
      </c>
      <c r="D24" s="15">
        <f t="shared" si="4"/>
        <v>0.36666666666666664</v>
      </c>
      <c r="E24" s="15">
        <f t="shared" si="4"/>
        <v>0.33333333333333331</v>
      </c>
      <c r="F24" s="15">
        <f t="shared" si="4"/>
        <v>0.33333333333333331</v>
      </c>
      <c r="G24" s="15">
        <f t="shared" si="4"/>
        <v>0.46666666666666667</v>
      </c>
      <c r="H24" s="15">
        <f t="shared" si="4"/>
        <v>0.43333333333333335</v>
      </c>
      <c r="I24" s="15">
        <f t="shared" si="4"/>
        <v>0.46666666666666667</v>
      </c>
      <c r="J24" s="15">
        <f t="shared" ref="J24:O24" si="5">IF(COUNTBLANK(J8:J21)=30," ",(COUNTIF(J8:J21,5)+COUNTIF(J8:J21,4)+COUNTIF(J8:J21,3))/(30-COUNTBLANK(J8:J21)-COUNTIF(J8:J21,"н")-COUNTIF(J8:J21,"Н")))</f>
        <v>0.46666666666666667</v>
      </c>
      <c r="K24" s="15">
        <f t="shared" si="5"/>
        <v>0.46666666666666667</v>
      </c>
      <c r="L24" s="15">
        <f t="shared" si="5"/>
        <v>0.26666666666666666</v>
      </c>
      <c r="M24" s="15">
        <f t="shared" si="5"/>
        <v>0.36666666666666664</v>
      </c>
      <c r="N24" s="15">
        <f t="shared" si="5"/>
        <v>0.36666666666666664</v>
      </c>
      <c r="O24" s="15">
        <f t="shared" si="5"/>
        <v>0.46666666666666667</v>
      </c>
      <c r="P24" s="15">
        <f>IF(COUNTBLANK(P8:P21)=30," ",(COUNTIF(P8:P21,5)+COUNTIF(P8:P21,4)+COUNTIF(P8:P21,3))/(30-COUNTBLANK(P8:P21)-COUNTIF(P8:P21,"н")-COUNTIF(P8:P21,"Н")))</f>
        <v>0.46666666666666667</v>
      </c>
      <c r="Q24" s="15">
        <f>IF(COUNTBLANK(Q8:Q21)=30," ",(COUNTIF(Q8:Q21,5)+COUNTIF(Q8:Q21,4)+COUNTIF(Q8:Q21,3))/(30-COUNTBLANK(Q8:Q21)-COUNTIF(Q8:Q21,"н")-COUNTIF(Q8:Q21,"Н")))</f>
        <v>0.33333333333333331</v>
      </c>
      <c r="R24" s="15"/>
      <c r="S24" s="2"/>
    </row>
    <row r="25" spans="1:19" x14ac:dyDescent="0.25">
      <c r="S25" s="2"/>
    </row>
    <row r="26" spans="1:1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protectedRanges>
    <protectedRange sqref="B2 D2:E2 C4:E5" name="Диапазон1_1"/>
  </protectedRanges>
  <mergeCells count="4">
    <mergeCell ref="A2:A4"/>
    <mergeCell ref="B2:B4"/>
    <mergeCell ref="C2:C3"/>
    <mergeCell ref="D2:P3"/>
  </mergeCell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1" sqref="G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9" sqref="H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контрольные работы</vt:lpstr>
      <vt:lpstr>Глебова</vt:lpstr>
      <vt:lpstr>Гоголева</vt:lpstr>
      <vt:lpstr>Гуляев</vt:lpstr>
      <vt:lpstr>Дружинин</vt:lpstr>
      <vt:lpstr>Николаев</vt:lpstr>
      <vt:lpstr>Одинаев</vt:lpstr>
      <vt:lpstr>Прокопьев</vt:lpstr>
      <vt:lpstr>Рябова</vt:lpstr>
      <vt:lpstr>Сапелкин</vt:lpstr>
      <vt:lpstr>Секретов</vt:lpstr>
      <vt:lpstr>Скрябина</vt:lpstr>
      <vt:lpstr>Халитов</vt:lpstr>
      <vt:lpstr>Шкребтан</vt:lpstr>
      <vt:lpstr>Яковлев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2018-12-02T15:09:57Z</dcterms:modified>
</cp:coreProperties>
</file>